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декабрь\Приложения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15'!$S$14</definedName>
    <definedName name="wrn.выпдох." hidden="1">{#N/A,#N/A,FALSE,"Вып.доходы"}</definedName>
    <definedName name="Year">'Приложение 15'!$A$1</definedName>
    <definedName name="Year1">'Приложение 15'!$S$10</definedName>
    <definedName name="Year2Year3">'Приложение 15'!$S$11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15'!$A$1:$S$46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13" i="11" l="1"/>
  <c r="S44" i="11"/>
  <c r="S43" i="11"/>
  <c r="S45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12" i="11" l="1"/>
  <c r="A1" i="11" l="1"/>
  <c r="S10" i="11" l="1"/>
  <c r="S11" i="11"/>
</calcChain>
</file>

<file path=xl/sharedStrings.xml><?xml version="1.0" encoding="utf-8"?>
<sst xmlns="http://schemas.openxmlformats.org/spreadsheetml/2006/main" count="125" uniqueCount="97">
  <si>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</si>
  <si>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</si>
  <si>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</si>
  <si>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</si>
  <si>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</si>
  <si>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</si>
  <si>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</si>
  <si>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</si>
  <si>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</si>
  <si>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</si>
  <si>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</si>
  <si>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</si>
  <si>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</si>
  <si>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</si>
  <si>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</si>
  <si>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</si>
  <si>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</si>
  <si>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</si>
  <si>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</si>
  <si>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</si>
  <si>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</si>
  <si>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</si>
  <si>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</si>
  <si>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</si>
  <si>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</si>
  <si>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</si>
  <si>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</si>
  <si>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</si>
  <si>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</si>
  <si>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</si>
  <si>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</si>
  <si>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</si>
  <si>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</si>
  <si>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</si>
  <si>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</si>
  <si>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</si>
  <si>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и молодежной политики Камчатского края</t>
  </si>
  <si>
    <t>5</t>
  </si>
  <si>
    <t>Агентство по информатизации и связи Камчатского края</t>
  </si>
  <si>
    <t>6</t>
  </si>
  <si>
    <t>Министерство транспорта и дорожного строительства Камчатского края</t>
  </si>
  <si>
    <t>7</t>
  </si>
  <si>
    <t>Министерство территориального развития Камчатского края</t>
  </si>
  <si>
    <t>8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</si>
  <si>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</si>
  <si>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</si>
  <si>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</si>
  <si>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9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</si>
  <si>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</si>
  <si>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</si>
  <si>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10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</si>
  <si>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</si>
  <si>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</si>
  <si>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11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</si>
  <si>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</si>
  <si>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</si>
  <si>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12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</si>
  <si>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</si>
  <si>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40350</t>
  </si>
  <si>
    <t>13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</si>
  <si>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</si>
  <si>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</si>
  <si>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14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</si>
  <si>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</si>
  <si>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</si>
  <si>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15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</si>
  <si>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</si>
  <si>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</si>
  <si>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</si>
  <si>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16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</si>
  <si>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</si>
  <si>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</si>
  <si>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</si>
  <si>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17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</si>
  <si>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</si>
  <si>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</si>
  <si>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18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</si>
  <si>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</si>
  <si>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</si>
  <si>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</si>
  <si>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</si>
  <si>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40480</t>
  </si>
  <si>
    <t>20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</si>
  <si>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</si>
  <si>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40490</t>
  </si>
  <si>
    <t>21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</si>
  <si>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</si>
  <si>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</si>
  <si>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</si>
  <si>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22</t>
  </si>
  <si>
    <t>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</si>
  <si>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</si>
  <si>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</si>
  <si>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</si>
  <si>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15</t>
  </si>
  <si>
    <t>"О краевом бюджете на 2018 год</t>
  </si>
  <si>
    <t>и на плановый период 2019 и 2020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</si>
</sst>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56"/>
  <sheetViews>
    <sheetView tabSelected="1" view="pageBreakPreview" zoomScale="70" zoomScaleNormal="50" zoomScaleSheetLayoutView="70" workbookViewId="0"/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2018</v>
      </c>
      <c r="S1" s="12" t="s">
        <v>94</v>
      </c>
    </row>
    <row r="2" spans="1:30" ht="23.25" x14ac:dyDescent="0.25">
      <c r="A2" s="53" t="s">
        <v>25</v>
      </c>
      <c r="S2" s="12" t="s">
        <v>12</v>
      </c>
    </row>
    <row r="3" spans="1:30" ht="23.25" x14ac:dyDescent="0.25">
      <c r="A3" s="53" t="s">
        <v>26</v>
      </c>
      <c r="S3" s="12" t="s">
        <v>21</v>
      </c>
    </row>
    <row r="4" spans="1:30" ht="23.25" x14ac:dyDescent="0.25">
      <c r="Q4" s="61" t="s">
        <v>95</v>
      </c>
      <c r="R4" s="61"/>
      <c r="S4" s="61"/>
    </row>
    <row r="5" spans="1:30" ht="23.25" customHeight="1" x14ac:dyDescent="0.25">
      <c r="Q5" s="61" t="s">
        <v>96</v>
      </c>
      <c r="R5" s="61"/>
      <c r="S5" s="61"/>
      <c r="T5" s="52"/>
    </row>
    <row r="6" spans="1:30" ht="23.25" x14ac:dyDescent="0.25">
      <c r="S6" s="12" t="s">
        <v>24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12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2018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2019 и 2020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24.11.2017 № 160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ht="27" x14ac:dyDescent="0.35">
      <c r="A13" s="64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2018 год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S14" s="10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7" t="s">
        <v>17</v>
      </c>
      <c r="B15" s="65" t="s">
        <v>19</v>
      </c>
      <c r="C15" s="65" t="s">
        <v>20</v>
      </c>
      <c r="D15" s="65" t="s">
        <v>14</v>
      </c>
      <c r="E15" s="66" t="s">
        <v>15</v>
      </c>
      <c r="F15" s="62" t="s">
        <v>0</v>
      </c>
      <c r="G15" s="69" t="s">
        <v>1</v>
      </c>
      <c r="H15" s="67" t="s">
        <v>16</v>
      </c>
      <c r="I15" s="71" t="s">
        <v>2</v>
      </c>
      <c r="J15" s="69" t="s">
        <v>3</v>
      </c>
      <c r="K15" s="69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73" t="s">
        <v>18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68"/>
      <c r="B16" s="66"/>
      <c r="C16" s="66"/>
      <c r="D16" s="66"/>
      <c r="E16" s="70"/>
      <c r="F16" s="63"/>
      <c r="G16" s="67"/>
      <c r="H16" s="68"/>
      <c r="I16" s="72"/>
      <c r="J16" s="67"/>
      <c r="K16" s="67"/>
      <c r="L16" s="63"/>
      <c r="M16" s="63"/>
      <c r="N16" s="63"/>
      <c r="O16" s="63"/>
      <c r="P16" s="63"/>
      <c r="Q16" s="63"/>
      <c r="R16" s="63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60">
        <v>19</v>
      </c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</row>
    <row r="18" spans="1:30" ht="112.5" x14ac:dyDescent="0.25">
      <c r="A18" s="54" t="s">
        <v>27</v>
      </c>
      <c r="B18" s="55" t="s">
        <v>28</v>
      </c>
      <c r="C18" s="54" t="s">
        <v>29</v>
      </c>
      <c r="D18" s="56" t="s">
        <v>30</v>
      </c>
      <c r="E18" s="57"/>
      <c r="F18" s="57"/>
      <c r="G18" s="57"/>
      <c r="H18" s="57"/>
      <c r="I18" s="57"/>
      <c r="J18" s="57"/>
      <c r="K18" s="57">
        <v>3500</v>
      </c>
      <c r="L18" s="57"/>
      <c r="M18" s="57"/>
      <c r="N18" s="57"/>
      <c r="O18" s="57"/>
      <c r="P18" s="57"/>
      <c r="Q18" s="57"/>
      <c r="R18" s="57"/>
      <c r="S18" s="58">
        <f t="shared" ref="S18:S45" si="0">SUM(E18:R18)</f>
        <v>3500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/>
      <c r="F19" s="32"/>
      <c r="G19" s="32">
        <v>70000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9">
        <f t="shared" si="0"/>
        <v>70000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64950</v>
      </c>
      <c r="F20" s="32">
        <v>36578.870000000003</v>
      </c>
      <c r="G20" s="32">
        <v>9700</v>
      </c>
      <c r="H20" s="32">
        <v>177417</v>
      </c>
      <c r="I20" s="32">
        <v>8000</v>
      </c>
      <c r="J20" s="32">
        <v>194767</v>
      </c>
      <c r="K20" s="32">
        <v>11600</v>
      </c>
      <c r="L20" s="32">
        <v>7995</v>
      </c>
      <c r="M20" s="32">
        <v>169037.4</v>
      </c>
      <c r="N20" s="32">
        <v>17310</v>
      </c>
      <c r="O20" s="32">
        <v>11750</v>
      </c>
      <c r="P20" s="32">
        <v>5225</v>
      </c>
      <c r="Q20" s="32">
        <v>36683.72</v>
      </c>
      <c r="R20" s="32">
        <v>13575</v>
      </c>
      <c r="S20" s="39">
        <f t="shared" si="0"/>
        <v>764588.99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/>
      <c r="F21" s="32">
        <v>110</v>
      </c>
      <c r="G21" s="32"/>
      <c r="H21" s="32"/>
      <c r="I21" s="32"/>
      <c r="J21" s="32"/>
      <c r="K21" s="32"/>
      <c r="L21" s="32"/>
      <c r="M21" s="32">
        <v>665.61800000000005</v>
      </c>
      <c r="N21" s="32"/>
      <c r="O21" s="32"/>
      <c r="P21" s="32"/>
      <c r="Q21" s="32"/>
      <c r="R21" s="32"/>
      <c r="S21" s="39">
        <f t="shared" si="0"/>
        <v>775.61800000000005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75" x14ac:dyDescent="0.25">
      <c r="A22" s="29" t="s">
        <v>37</v>
      </c>
      <c r="B22" s="30" t="s">
        <v>28</v>
      </c>
      <c r="C22" s="29" t="s">
        <v>29</v>
      </c>
      <c r="D22" s="31" t="s">
        <v>38</v>
      </c>
      <c r="E22" s="32"/>
      <c r="F22" s="32"/>
      <c r="G22" s="32"/>
      <c r="H22" s="32">
        <v>15214.5</v>
      </c>
      <c r="I22" s="32">
        <v>726</v>
      </c>
      <c r="J22" s="32"/>
      <c r="K22" s="32"/>
      <c r="L22" s="32"/>
      <c r="M22" s="32"/>
      <c r="N22" s="32"/>
      <c r="O22" s="32">
        <v>23931.22</v>
      </c>
      <c r="P22" s="32">
        <v>6898.04</v>
      </c>
      <c r="Q22" s="32">
        <v>18500.14</v>
      </c>
      <c r="R22" s="32">
        <v>5065.5</v>
      </c>
      <c r="S22" s="39">
        <f t="shared" si="0"/>
        <v>70335.399999999994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93.75" x14ac:dyDescent="0.25">
      <c r="A23" s="29" t="s">
        <v>39</v>
      </c>
      <c r="B23" s="30" t="s">
        <v>28</v>
      </c>
      <c r="C23" s="29" t="s">
        <v>29</v>
      </c>
      <c r="D23" s="31" t="s">
        <v>40</v>
      </c>
      <c r="E23" s="32">
        <v>3434.2262700000001</v>
      </c>
      <c r="F23" s="32"/>
      <c r="G23" s="32"/>
      <c r="H23" s="32"/>
      <c r="I23" s="32"/>
      <c r="J23" s="32"/>
      <c r="K23" s="32"/>
      <c r="L23" s="32"/>
      <c r="M23" s="32">
        <v>57000</v>
      </c>
      <c r="N23" s="32"/>
      <c r="O23" s="32"/>
      <c r="P23" s="32"/>
      <c r="Q23" s="32"/>
      <c r="R23" s="32"/>
      <c r="S23" s="39">
        <f t="shared" si="0"/>
        <v>60434.226269999999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75" x14ac:dyDescent="0.25">
      <c r="A24" s="29" t="s">
        <v>41</v>
      </c>
      <c r="B24" s="30" t="s">
        <v>28</v>
      </c>
      <c r="C24" s="29" t="s">
        <v>29</v>
      </c>
      <c r="D24" s="31" t="s">
        <v>42</v>
      </c>
      <c r="E24" s="32"/>
      <c r="F24" s="32"/>
      <c r="G24" s="32"/>
      <c r="H24" s="32">
        <v>2500</v>
      </c>
      <c r="I24" s="32">
        <v>1500</v>
      </c>
      <c r="J24" s="32"/>
      <c r="K24" s="32"/>
      <c r="L24" s="32"/>
      <c r="M24" s="32"/>
      <c r="N24" s="32">
        <v>3000</v>
      </c>
      <c r="O24" s="32"/>
      <c r="P24" s="32"/>
      <c r="Q24" s="32">
        <v>3000</v>
      </c>
      <c r="R24" s="32"/>
      <c r="S24" s="39">
        <f t="shared" si="0"/>
        <v>10000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81" x14ac:dyDescent="0.25">
      <c r="A25" s="29" t="s">
        <v>43</v>
      </c>
      <c r="B25" s="30" t="s">
        <v>44</v>
      </c>
      <c r="C25" s="29" t="s">
        <v>45</v>
      </c>
      <c r="D25" s="31" t="s">
        <v>46</v>
      </c>
      <c r="E25" s="32"/>
      <c r="F25" s="32">
        <v>5450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9">
        <f t="shared" si="0"/>
        <v>5450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141.75" x14ac:dyDescent="0.25">
      <c r="A26" s="29" t="s">
        <v>47</v>
      </c>
      <c r="B26" s="30" t="s">
        <v>48</v>
      </c>
      <c r="C26" s="29" t="s">
        <v>49</v>
      </c>
      <c r="D26" s="31" t="s">
        <v>46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4595</v>
      </c>
      <c r="S26" s="39">
        <f t="shared" si="0"/>
        <v>4595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81" x14ac:dyDescent="0.25">
      <c r="A27" s="29" t="s">
        <v>50</v>
      </c>
      <c r="B27" s="30" t="s">
        <v>51</v>
      </c>
      <c r="C27" s="29" t="s">
        <v>52</v>
      </c>
      <c r="D27" s="31" t="s">
        <v>46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>
        <v>1535.42</v>
      </c>
      <c r="P27" s="32"/>
      <c r="Q27" s="32"/>
      <c r="R27" s="32"/>
      <c r="S27" s="39">
        <f t="shared" si="0"/>
        <v>1535.42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141.75" x14ac:dyDescent="0.25">
      <c r="A28" s="29" t="s">
        <v>53</v>
      </c>
      <c r="B28" s="30" t="s">
        <v>54</v>
      </c>
      <c r="C28" s="29" t="s">
        <v>55</v>
      </c>
      <c r="D28" s="31" t="s">
        <v>46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>
        <v>3512.7820000000002</v>
      </c>
      <c r="S28" s="39">
        <f t="shared" si="0"/>
        <v>3512.7820000000002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141.75" x14ac:dyDescent="0.25">
      <c r="A29" s="29" t="s">
        <v>56</v>
      </c>
      <c r="B29" s="30" t="s">
        <v>57</v>
      </c>
      <c r="C29" s="29" t="s">
        <v>58</v>
      </c>
      <c r="D29" s="31" t="s">
        <v>46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>
        <v>2719.9319999999998</v>
      </c>
      <c r="S29" s="39">
        <f t="shared" si="0"/>
        <v>2719.9319999999998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112.5" x14ac:dyDescent="0.25">
      <c r="A30" s="29" t="s">
        <v>59</v>
      </c>
      <c r="B30" s="30" t="s">
        <v>60</v>
      </c>
      <c r="C30" s="29" t="s">
        <v>61</v>
      </c>
      <c r="D30" s="31" t="s">
        <v>32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>
        <v>5354.0555999999997</v>
      </c>
      <c r="R30" s="32"/>
      <c r="S30" s="39">
        <f t="shared" si="0"/>
        <v>5354.0555999999997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112.5" x14ac:dyDescent="0.25">
      <c r="A31" s="29" t="s">
        <v>62</v>
      </c>
      <c r="B31" s="30" t="s">
        <v>63</v>
      </c>
      <c r="C31" s="29" t="s">
        <v>64</v>
      </c>
      <c r="D31" s="31" t="s">
        <v>32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>
        <v>1800.9</v>
      </c>
      <c r="R31" s="32"/>
      <c r="S31" s="39">
        <f t="shared" si="0"/>
        <v>1800.9</v>
      </c>
      <c r="T31" s="5"/>
      <c r="U31" s="5"/>
      <c r="V31" s="5"/>
      <c r="W31" s="5"/>
      <c r="X31" s="5"/>
      <c r="Y31" s="3"/>
      <c r="Z31" s="3"/>
      <c r="AA31" s="3"/>
      <c r="AB31" s="3"/>
      <c r="AC31" s="3"/>
      <c r="AD31" s="3"/>
    </row>
    <row r="32" spans="1:30" ht="101.25" x14ac:dyDescent="0.25">
      <c r="A32" s="29" t="s">
        <v>65</v>
      </c>
      <c r="B32" s="30" t="s">
        <v>66</v>
      </c>
      <c r="C32" s="29" t="s">
        <v>67</v>
      </c>
      <c r="D32" s="31" t="s">
        <v>68</v>
      </c>
      <c r="E32" s="32">
        <v>600</v>
      </c>
      <c r="F32" s="32">
        <v>600</v>
      </c>
      <c r="G32" s="32">
        <v>300</v>
      </c>
      <c r="H32" s="32">
        <v>300</v>
      </c>
      <c r="I32" s="32">
        <v>250</v>
      </c>
      <c r="J32" s="32">
        <v>350</v>
      </c>
      <c r="K32" s="32">
        <v>300</v>
      </c>
      <c r="L32" s="32">
        <v>200</v>
      </c>
      <c r="M32" s="32">
        <v>350</v>
      </c>
      <c r="N32" s="32">
        <v>300</v>
      </c>
      <c r="O32" s="32">
        <v>300</v>
      </c>
      <c r="P32" s="32">
        <v>300</v>
      </c>
      <c r="Q32" s="32">
        <v>200</v>
      </c>
      <c r="R32" s="32">
        <v>200</v>
      </c>
      <c r="S32" s="39">
        <f t="shared" si="0"/>
        <v>4550</v>
      </c>
      <c r="T32" s="5"/>
      <c r="U32" s="5"/>
      <c r="V32" s="5"/>
      <c r="W32" s="5"/>
      <c r="X32" s="5"/>
      <c r="Y32" s="3"/>
      <c r="Z32" s="3"/>
      <c r="AA32" s="3"/>
      <c r="AB32" s="3"/>
      <c r="AC32" s="3"/>
      <c r="AD32" s="3"/>
    </row>
    <row r="33" spans="1:30" ht="81" x14ac:dyDescent="0.25">
      <c r="A33" s="29" t="s">
        <v>69</v>
      </c>
      <c r="B33" s="30" t="s">
        <v>70</v>
      </c>
      <c r="C33" s="29" t="s">
        <v>71</v>
      </c>
      <c r="D33" s="31" t="s">
        <v>72</v>
      </c>
      <c r="E33" s="32"/>
      <c r="F33" s="32"/>
      <c r="G33" s="32"/>
      <c r="H33" s="32">
        <v>2500</v>
      </c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9">
        <f t="shared" si="0"/>
        <v>2500</v>
      </c>
      <c r="T33" s="5"/>
      <c r="U33" s="5"/>
      <c r="V33" s="5"/>
      <c r="W33" s="5"/>
      <c r="X33" s="5"/>
      <c r="Y33" s="3"/>
      <c r="Z33" s="3"/>
      <c r="AA33" s="3"/>
      <c r="AB33" s="3"/>
      <c r="AC33" s="3"/>
      <c r="AD33" s="3"/>
    </row>
    <row r="34" spans="1:30" ht="141.75" x14ac:dyDescent="0.25">
      <c r="A34" s="29" t="s">
        <v>73</v>
      </c>
      <c r="B34" s="30" t="s">
        <v>74</v>
      </c>
      <c r="C34" s="29" t="s">
        <v>75</v>
      </c>
      <c r="D34" s="31" t="s">
        <v>46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>
        <v>380</v>
      </c>
      <c r="S34" s="39">
        <f t="shared" si="0"/>
        <v>380</v>
      </c>
      <c r="T34" s="5"/>
      <c r="U34" s="5"/>
      <c r="V34" s="5"/>
      <c r="W34" s="5"/>
      <c r="X34" s="5"/>
      <c r="Y34" s="3"/>
      <c r="Z34" s="3"/>
      <c r="AA34" s="3"/>
      <c r="AB34" s="3"/>
      <c r="AC34" s="3"/>
      <c r="AD34" s="3"/>
    </row>
    <row r="35" spans="1:30" ht="101.25" x14ac:dyDescent="0.25">
      <c r="A35" s="29" t="s">
        <v>76</v>
      </c>
      <c r="B35" s="30" t="s">
        <v>77</v>
      </c>
      <c r="C35" s="29" t="s">
        <v>78</v>
      </c>
      <c r="D35" s="31" t="s">
        <v>46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>
        <v>1400</v>
      </c>
      <c r="P35" s="32"/>
      <c r="Q35" s="32"/>
      <c r="R35" s="32"/>
      <c r="S35" s="39">
        <f t="shared" si="0"/>
        <v>1400</v>
      </c>
      <c r="T35" s="5"/>
      <c r="U35" s="5"/>
      <c r="V35" s="5"/>
      <c r="W35" s="5"/>
      <c r="X35" s="5"/>
      <c r="Y35" s="3"/>
      <c r="Z35" s="3"/>
      <c r="AA35" s="3"/>
      <c r="AB35" s="3"/>
      <c r="AC35" s="3"/>
      <c r="AD35" s="3"/>
    </row>
    <row r="36" spans="1:30" ht="202.5" x14ac:dyDescent="0.25">
      <c r="A36" s="29" t="s">
        <v>79</v>
      </c>
      <c r="B36" s="30" t="s">
        <v>80</v>
      </c>
      <c r="C36" s="29" t="s">
        <v>81</v>
      </c>
      <c r="D36" s="31" t="s">
        <v>32</v>
      </c>
      <c r="E36" s="32">
        <v>26492.471030000001</v>
      </c>
      <c r="F36" s="32">
        <v>11950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9">
        <f t="shared" si="0"/>
        <v>38442.471030000001</v>
      </c>
      <c r="T36" s="5"/>
      <c r="U36" s="5"/>
      <c r="V36" s="5"/>
      <c r="W36" s="5"/>
      <c r="X36" s="5"/>
      <c r="Y36" s="3"/>
      <c r="Z36" s="3"/>
      <c r="AA36" s="3"/>
      <c r="AB36" s="3"/>
      <c r="AC36" s="3"/>
      <c r="AD36" s="3"/>
    </row>
    <row r="37" spans="1:30" ht="101.25" x14ac:dyDescent="0.25">
      <c r="A37" s="29" t="s">
        <v>82</v>
      </c>
      <c r="B37" s="30" t="s">
        <v>83</v>
      </c>
      <c r="C37" s="29" t="s">
        <v>84</v>
      </c>
      <c r="D37" s="31" t="s">
        <v>46</v>
      </c>
      <c r="E37" s="32"/>
      <c r="F37" s="32">
        <v>520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9">
        <f t="shared" si="0"/>
        <v>520</v>
      </c>
      <c r="T37" s="5"/>
      <c r="U37" s="5"/>
      <c r="V37" s="5"/>
      <c r="W37" s="5"/>
      <c r="X37" s="5"/>
      <c r="Y37" s="3"/>
      <c r="Z37" s="3"/>
      <c r="AA37" s="3"/>
      <c r="AB37" s="3"/>
      <c r="AC37" s="3"/>
      <c r="AD37" s="3"/>
    </row>
    <row r="38" spans="1:30" ht="81" x14ac:dyDescent="0.25">
      <c r="A38" s="29" t="s">
        <v>85</v>
      </c>
      <c r="B38" s="30" t="s">
        <v>86</v>
      </c>
      <c r="C38" s="29" t="s">
        <v>87</v>
      </c>
      <c r="D38" s="31" t="s">
        <v>34</v>
      </c>
      <c r="E38" s="32"/>
      <c r="F38" s="32"/>
      <c r="G38" s="32"/>
      <c r="H38" s="32"/>
      <c r="I38" s="32"/>
      <c r="J38" s="32"/>
      <c r="K38" s="32"/>
      <c r="L38" s="32"/>
      <c r="M38" s="32">
        <v>455913</v>
      </c>
      <c r="N38" s="32"/>
      <c r="O38" s="32"/>
      <c r="P38" s="32"/>
      <c r="Q38" s="32"/>
      <c r="R38" s="32"/>
      <c r="S38" s="39">
        <f t="shared" si="0"/>
        <v>455913</v>
      </c>
      <c r="T38" s="5"/>
      <c r="U38" s="5"/>
      <c r="V38" s="5"/>
      <c r="W38" s="5"/>
      <c r="X38" s="5"/>
      <c r="Y38" s="3"/>
      <c r="Z38" s="3"/>
      <c r="AA38" s="3"/>
      <c r="AB38" s="3"/>
      <c r="AC38" s="3"/>
      <c r="AD38" s="3"/>
    </row>
    <row r="39" spans="1:30" ht="37.5" x14ac:dyDescent="0.3">
      <c r="A39" s="46"/>
      <c r="B39" s="47" t="s">
        <v>88</v>
      </c>
      <c r="C39" s="46"/>
      <c r="D39" s="34"/>
      <c r="E39" s="48"/>
      <c r="F39" s="48"/>
      <c r="G39" s="48"/>
      <c r="H39" s="48"/>
      <c r="I39" s="48"/>
      <c r="J39" s="48"/>
      <c r="K39" s="48"/>
      <c r="L39" s="48"/>
      <c r="M39" s="48">
        <v>455913</v>
      </c>
      <c r="N39" s="48"/>
      <c r="O39" s="48"/>
      <c r="P39" s="48"/>
      <c r="Q39" s="48"/>
      <c r="R39" s="48"/>
      <c r="S39" s="49">
        <f t="shared" si="0"/>
        <v>455913</v>
      </c>
      <c r="T39" s="50"/>
      <c r="U39" s="50"/>
      <c r="V39" s="50"/>
      <c r="W39" s="50"/>
      <c r="X39" s="50"/>
      <c r="Y39" s="3"/>
      <c r="Z39" s="3"/>
      <c r="AA39" s="3"/>
      <c r="AB39" s="3"/>
      <c r="AC39" s="3"/>
      <c r="AD39" s="3"/>
    </row>
    <row r="40" spans="1:30" ht="56.25" x14ac:dyDescent="0.25">
      <c r="A40" s="29" t="s">
        <v>89</v>
      </c>
      <c r="B40" s="30" t="s">
        <v>90</v>
      </c>
      <c r="C40" s="29" t="s">
        <v>91</v>
      </c>
      <c r="D40" s="31" t="s">
        <v>46</v>
      </c>
      <c r="E40" s="32"/>
      <c r="F40" s="32">
        <v>125</v>
      </c>
      <c r="G40" s="32"/>
      <c r="H40" s="32">
        <v>125</v>
      </c>
      <c r="I40" s="32"/>
      <c r="J40" s="32"/>
      <c r="K40" s="32"/>
      <c r="L40" s="32">
        <v>122.5</v>
      </c>
      <c r="M40" s="32"/>
      <c r="N40" s="32"/>
      <c r="O40" s="32">
        <v>125</v>
      </c>
      <c r="P40" s="32"/>
      <c r="Q40" s="32"/>
      <c r="R40" s="32"/>
      <c r="S40" s="39">
        <f t="shared" si="0"/>
        <v>497.5</v>
      </c>
      <c r="T40" s="5"/>
      <c r="U40" s="5"/>
      <c r="V40" s="5"/>
      <c r="W40" s="5"/>
      <c r="X40" s="5"/>
      <c r="Y40" s="3"/>
      <c r="Z40" s="3"/>
      <c r="AA40" s="3"/>
      <c r="AB40" s="3"/>
      <c r="AC40" s="3"/>
      <c r="AD40" s="3"/>
    </row>
    <row r="41" spans="1:30" ht="37.5" x14ac:dyDescent="0.3">
      <c r="A41" s="46"/>
      <c r="B41" s="47" t="s">
        <v>88</v>
      </c>
      <c r="C41" s="46"/>
      <c r="D41" s="34"/>
      <c r="E41" s="48"/>
      <c r="F41" s="48">
        <v>100</v>
      </c>
      <c r="G41" s="48"/>
      <c r="H41" s="48">
        <v>100</v>
      </c>
      <c r="I41" s="48"/>
      <c r="J41" s="48"/>
      <c r="K41" s="48"/>
      <c r="L41" s="48">
        <v>98</v>
      </c>
      <c r="M41" s="48"/>
      <c r="N41" s="48"/>
      <c r="O41" s="48">
        <v>100</v>
      </c>
      <c r="P41" s="48"/>
      <c r="Q41" s="48"/>
      <c r="R41" s="48"/>
      <c r="S41" s="49">
        <f t="shared" si="0"/>
        <v>398</v>
      </c>
      <c r="T41" s="50"/>
      <c r="U41" s="50"/>
      <c r="V41" s="50"/>
      <c r="W41" s="50"/>
      <c r="X41" s="50"/>
      <c r="Y41" s="3"/>
      <c r="Z41" s="3"/>
      <c r="AA41" s="3"/>
      <c r="AB41" s="3"/>
      <c r="AC41" s="3"/>
      <c r="AD41" s="3"/>
    </row>
    <row r="42" spans="1:30" ht="20.25" x14ac:dyDescent="0.25">
      <c r="A42" s="36"/>
      <c r="B42" s="37" t="s">
        <v>18</v>
      </c>
      <c r="C42" s="36"/>
      <c r="D42" s="38"/>
      <c r="E42" s="35">
        <v>95476.6973</v>
      </c>
      <c r="F42" s="35">
        <v>55333.87</v>
      </c>
      <c r="G42" s="35">
        <v>80000</v>
      </c>
      <c r="H42" s="35">
        <v>198056.5</v>
      </c>
      <c r="I42" s="35">
        <v>10476</v>
      </c>
      <c r="J42" s="35">
        <v>195117</v>
      </c>
      <c r="K42" s="35">
        <v>15400</v>
      </c>
      <c r="L42" s="35">
        <v>8317.5</v>
      </c>
      <c r="M42" s="35">
        <v>682966.01800000004</v>
      </c>
      <c r="N42" s="35">
        <v>20610</v>
      </c>
      <c r="O42" s="35">
        <v>39041.64</v>
      </c>
      <c r="P42" s="35">
        <v>12423.04</v>
      </c>
      <c r="Q42" s="35">
        <v>65538.815600000002</v>
      </c>
      <c r="R42" s="35">
        <v>30048.214</v>
      </c>
      <c r="S42" s="35">
        <f t="shared" si="0"/>
        <v>1508805.2948999999</v>
      </c>
      <c r="T42" s="5"/>
      <c r="U42" s="5"/>
      <c r="V42" s="5"/>
      <c r="W42" s="5"/>
      <c r="X42" s="5"/>
      <c r="Y42" s="3"/>
      <c r="Z42" s="3"/>
      <c r="AA42" s="3"/>
      <c r="AB42" s="3"/>
      <c r="AC42" s="3"/>
      <c r="AD42" s="3"/>
    </row>
    <row r="43" spans="1:30" ht="40.5" x14ac:dyDescent="0.25">
      <c r="A43" s="36"/>
      <c r="B43" s="37" t="s">
        <v>93</v>
      </c>
      <c r="C43" s="36"/>
      <c r="D43" s="38"/>
      <c r="E43" s="35">
        <v>95476.6973</v>
      </c>
      <c r="F43" s="35">
        <v>55233.87</v>
      </c>
      <c r="G43" s="35">
        <v>80000</v>
      </c>
      <c r="H43" s="35">
        <v>197956.5</v>
      </c>
      <c r="I43" s="35">
        <v>10476</v>
      </c>
      <c r="J43" s="35">
        <v>195117</v>
      </c>
      <c r="K43" s="35">
        <v>15400</v>
      </c>
      <c r="L43" s="35">
        <v>8219.5</v>
      </c>
      <c r="M43" s="35">
        <v>227053.01800000001</v>
      </c>
      <c r="N43" s="35">
        <v>20610</v>
      </c>
      <c r="O43" s="35">
        <v>38941.64</v>
      </c>
      <c r="P43" s="35">
        <v>12423.04</v>
      </c>
      <c r="Q43" s="35">
        <v>65538.815600000002</v>
      </c>
      <c r="R43" s="35">
        <v>30048.214</v>
      </c>
      <c r="S43" s="35">
        <f t="shared" si="0"/>
        <v>1052494.2949000001</v>
      </c>
      <c r="T43" s="5"/>
      <c r="U43" s="5"/>
      <c r="V43" s="5"/>
      <c r="W43" s="5"/>
      <c r="X43" s="5"/>
      <c r="Y43" s="3"/>
      <c r="Z43" s="3"/>
      <c r="AA43" s="3"/>
      <c r="AB43" s="3"/>
      <c r="AC43" s="3"/>
      <c r="AD43" s="3"/>
    </row>
    <row r="44" spans="1:30" ht="40.5" x14ac:dyDescent="0.25">
      <c r="A44" s="36"/>
      <c r="B44" s="37" t="s">
        <v>92</v>
      </c>
      <c r="C44" s="36"/>
      <c r="D44" s="38"/>
      <c r="E44" s="35"/>
      <c r="F44" s="35">
        <v>100</v>
      </c>
      <c r="G44" s="35"/>
      <c r="H44" s="35">
        <v>100</v>
      </c>
      <c r="I44" s="35"/>
      <c r="J44" s="35"/>
      <c r="K44" s="35"/>
      <c r="L44" s="35">
        <v>98</v>
      </c>
      <c r="M44" s="35">
        <v>455913</v>
      </c>
      <c r="N44" s="35"/>
      <c r="O44" s="35">
        <v>100</v>
      </c>
      <c r="P44" s="35"/>
      <c r="Q44" s="35"/>
      <c r="R44" s="35"/>
      <c r="S44" s="35">
        <f t="shared" si="0"/>
        <v>456311</v>
      </c>
      <c r="T44" s="5"/>
      <c r="U44" s="5"/>
      <c r="V44" s="5"/>
      <c r="W44" s="5"/>
      <c r="X44" s="5"/>
      <c r="Y44" s="3"/>
      <c r="Z44" s="3"/>
      <c r="AA44" s="3"/>
      <c r="AB44" s="3"/>
      <c r="AC44" s="3"/>
      <c r="AD44" s="3"/>
    </row>
    <row r="45" spans="1:30" ht="40.5" x14ac:dyDescent="0.25">
      <c r="A45" s="41"/>
      <c r="B45" s="42" t="s">
        <v>88</v>
      </c>
      <c r="C45" s="41"/>
      <c r="D45" s="43"/>
      <c r="E45" s="44"/>
      <c r="F45" s="44">
        <v>100</v>
      </c>
      <c r="G45" s="44"/>
      <c r="H45" s="44">
        <v>100</v>
      </c>
      <c r="I45" s="44"/>
      <c r="J45" s="44"/>
      <c r="K45" s="44"/>
      <c r="L45" s="44">
        <v>98</v>
      </c>
      <c r="M45" s="44">
        <v>455913</v>
      </c>
      <c r="N45" s="44"/>
      <c r="O45" s="44">
        <v>100</v>
      </c>
      <c r="P45" s="44"/>
      <c r="Q45" s="44"/>
      <c r="R45" s="44"/>
      <c r="S45" s="44">
        <f t="shared" si="0"/>
        <v>456311</v>
      </c>
      <c r="T45" s="33"/>
      <c r="U45" s="33"/>
      <c r="V45" s="33"/>
      <c r="W45" s="33"/>
      <c r="X45" s="33"/>
      <c r="Y45" s="3"/>
      <c r="Z45" s="3"/>
      <c r="AA45" s="3"/>
      <c r="AB45" s="3"/>
      <c r="AC45" s="3"/>
      <c r="AD45" s="3"/>
    </row>
    <row r="46" spans="1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45" t="s">
        <v>22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6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6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6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6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6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6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6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6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2:3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2:3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2:3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5:19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</row>
    <row r="149" spans="5:19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8"/>
    </row>
    <row r="150" spans="5:19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8"/>
    </row>
    <row r="151" spans="5:19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5:19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8"/>
    </row>
    <row r="153" spans="5:19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8"/>
    </row>
    <row r="154" spans="5:19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8"/>
    </row>
    <row r="155" spans="5:19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8"/>
    </row>
    <row r="156" spans="5:19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8"/>
    </row>
  </sheetData>
  <mergeCells count="22">
    <mergeCell ref="S15:S16"/>
    <mergeCell ref="F15:F16"/>
    <mergeCell ref="I15:I16"/>
    <mergeCell ref="L15:L16"/>
    <mergeCell ref="K15:K16"/>
    <mergeCell ref="J15:J16"/>
    <mergeCell ref="Q4:S4"/>
    <mergeCell ref="Q5:S5"/>
    <mergeCell ref="Q15:Q16"/>
    <mergeCell ref="M15:M16"/>
    <mergeCell ref="P15:P16"/>
    <mergeCell ref="O15:O16"/>
    <mergeCell ref="R15:R16"/>
    <mergeCell ref="N15:N16"/>
    <mergeCell ref="A13:S13"/>
    <mergeCell ref="B15:B16"/>
    <mergeCell ref="A15:A16"/>
    <mergeCell ref="C15:C16"/>
    <mergeCell ref="D15:D16"/>
    <mergeCell ref="H15:H16"/>
    <mergeCell ref="G15:G16"/>
    <mergeCell ref="E15:E16"/>
  </mergeCells>
  <phoneticPr fontId="0" type="noConversion"/>
  <printOptions horizontalCentered="1"/>
  <pageMargins left="0.23622047244094491" right="0.23622047244094491" top="0.6" bottom="0.33" header="0.31496062992125984" footer="0.17"/>
  <pageSetup paperSize="9" scale="31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2018-11-25T21:43:17Z</cp:lastPrinted>
  <dcterms:created xsi:type="dcterms:W3CDTF">2005-09-08T01:35:00Z</dcterms:created>
  <dcterms:modified xsi:type="dcterms:W3CDTF">2018-11-25T21:43:21Z</dcterms:modified>
</cp:coreProperties>
</file>